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H29" i="2" l="1"/>
  <c r="F29" i="2"/>
  <c r="F36" i="2"/>
  <c r="F38" i="2" s="1"/>
  <c r="D17" i="2" l="1"/>
  <c r="H17" i="2"/>
  <c r="F17" i="2"/>
  <c r="D19" i="2"/>
  <c r="D22" i="2"/>
  <c r="D27" i="2"/>
  <c r="D29" i="2"/>
  <c r="D31" i="2" l="1"/>
  <c r="D24" i="2" l="1"/>
  <c r="I11" i="2" l="1"/>
  <c r="G11" i="2"/>
  <c r="E11" i="2"/>
  <c r="D11" i="2"/>
  <c r="H11" i="2" l="1"/>
  <c r="H31" i="2"/>
  <c r="F31" i="2"/>
  <c r="H36" i="2" l="1"/>
  <c r="H38" i="2" s="1"/>
  <c r="D36" i="2"/>
  <c r="F11" i="2" l="1"/>
  <c r="E36" i="2"/>
</calcChain>
</file>

<file path=xl/sharedStrings.xml><?xml version="1.0" encoding="utf-8"?>
<sst xmlns="http://schemas.openxmlformats.org/spreadsheetml/2006/main" count="43" uniqueCount="29">
  <si>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</si>
  <si>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</si>
  <si>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</si>
  <si>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</si>
  <si>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</si>
  <si>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</si>
  <si>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</si>
  <si>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</si>
  <si>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</si>
  <si>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</si>
  <si>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</si>
  <si>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</si>
  <si>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</si>
  <si>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</si>
  <si>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</si>
  <si>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</si>
  <si>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</si>
  <si>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</si>
  <si>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</si>
  <si>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</si>
  <si>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</si>
  <si>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</si>
  <si>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</si>
  <si>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</si>
  <si>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</si>
  <si>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</si>
  <si>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</si>
  <si>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</si>
  <si>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 xml:space="preserve"> (в редакции решения Собрания представителей сельского поселения от 20.06.2023 г. №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</si>
</sst>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K6" sqref="K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1.28515625" style="3" customWidth="1"/>
    <col min="5" max="5" width="11.42578125" style="3" customWidth="1"/>
    <col min="6" max="6" width="10.5703125" style="3" customWidth="1"/>
    <col min="7" max="7" width="10.140625" style="3" customWidth="1"/>
    <col min="8" max="8" width="10.5703125" style="3" customWidth="1"/>
    <col min="9" max="9" width="9.42578125" style="3" customWidth="1"/>
    <col min="10" max="16384" width="9.140625" style="3"/>
  </cols>
  <sheetData>
    <row r="1" spans="1:11" ht="15" customHeight="1" x14ac:dyDescent="0.2">
      <c r="A1" s="45" t="s">
        <v>14</v>
      </c>
      <c r="B1" s="45"/>
      <c r="C1" s="45"/>
      <c r="D1" s="45"/>
      <c r="E1" s="45"/>
      <c r="F1" s="45"/>
      <c r="G1" s="45"/>
      <c r="H1" s="39" t="s">
        <v>16</v>
      </c>
      <c r="I1" s="39"/>
    </row>
    <row r="2" spans="1:11" ht="32.25" customHeight="1" x14ac:dyDescent="0.2">
      <c r="A2" s="40" t="s">
        <v>21</v>
      </c>
      <c r="B2" s="41"/>
      <c r="C2" s="41"/>
      <c r="D2" s="41"/>
      <c r="E2" s="41"/>
      <c r="F2" s="41"/>
      <c r="G2" s="41"/>
      <c r="H2" s="41"/>
      <c r="I2" s="41"/>
      <c r="J2" s="25"/>
    </row>
    <row r="3" spans="1:11" ht="15" customHeight="1" x14ac:dyDescent="0.2">
      <c r="A3" s="4"/>
      <c r="B3" s="49" t="s">
        <v>28</v>
      </c>
      <c r="C3" s="50"/>
      <c r="D3" s="50"/>
      <c r="E3" s="50"/>
      <c r="F3" s="50"/>
      <c r="G3" s="50"/>
      <c r="H3" s="50"/>
      <c r="I3" s="50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26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46" t="s">
        <v>0</v>
      </c>
      <c r="B7" s="46" t="s">
        <v>9</v>
      </c>
      <c r="C7" s="46" t="s">
        <v>10</v>
      </c>
      <c r="D7" s="42" t="s">
        <v>27</v>
      </c>
      <c r="E7" s="44"/>
      <c r="F7" s="44"/>
      <c r="G7" s="44"/>
      <c r="H7" s="44"/>
      <c r="I7" s="43"/>
    </row>
    <row r="8" spans="1:11" ht="23.45" customHeight="1" x14ac:dyDescent="0.2">
      <c r="A8" s="47"/>
      <c r="B8" s="47"/>
      <c r="C8" s="47"/>
      <c r="D8" s="42">
        <v>2023</v>
      </c>
      <c r="E8" s="43"/>
      <c r="F8" s="42">
        <v>2024</v>
      </c>
      <c r="G8" s="43"/>
      <c r="H8" s="42">
        <v>2025</v>
      </c>
      <c r="I8" s="43"/>
    </row>
    <row r="9" spans="1:11" ht="63.6" customHeight="1" x14ac:dyDescent="0.2">
      <c r="A9" s="48"/>
      <c r="B9" s="48"/>
      <c r="C9" s="48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">
      <c r="A11" s="9" t="s">
        <v>23</v>
      </c>
      <c r="B11" s="19">
        <v>3900000000</v>
      </c>
      <c r="C11" s="17"/>
      <c r="D11" s="22">
        <f>D12+D13+D15+D16+D14</f>
        <v>3163.9356400000001</v>
      </c>
      <c r="E11" s="22">
        <f>E12+E13</f>
        <v>115.07</v>
      </c>
      <c r="F11" s="22">
        <f>F12+F13+F15+F16</f>
        <v>1449.55</v>
      </c>
      <c r="G11" s="22">
        <f>G12+G13</f>
        <v>120.25</v>
      </c>
      <c r="H11" s="20">
        <f>H12+H13+H15+H16</f>
        <v>1353.48</v>
      </c>
      <c r="I11" s="20">
        <f>I12+I13</f>
        <v>124.48</v>
      </c>
    </row>
    <row r="12" spans="1:11" ht="33" customHeight="1" x14ac:dyDescent="0.2">
      <c r="A12" s="10" t="s">
        <v>8</v>
      </c>
      <c r="B12" s="17">
        <v>3900000000</v>
      </c>
      <c r="C12" s="17">
        <v>120</v>
      </c>
      <c r="D12" s="24">
        <v>2506.0700000000002</v>
      </c>
      <c r="E12" s="24">
        <v>114.07</v>
      </c>
      <c r="F12" s="24">
        <v>1419.85</v>
      </c>
      <c r="G12" s="24">
        <v>119.25</v>
      </c>
      <c r="H12" s="24">
        <v>1323.78</v>
      </c>
      <c r="I12" s="18">
        <v>123.48</v>
      </c>
    </row>
    <row r="13" spans="1:11" ht="33" customHeight="1" x14ac:dyDescent="0.2">
      <c r="A13" s="10" t="s">
        <v>12</v>
      </c>
      <c r="B13" s="17">
        <v>3900000000</v>
      </c>
      <c r="C13" s="17">
        <v>240</v>
      </c>
      <c r="D13" s="24">
        <v>533.76563999999996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">
      <c r="A14" s="10" t="s">
        <v>20</v>
      </c>
      <c r="B14" s="17">
        <v>3900000000</v>
      </c>
      <c r="C14" s="17">
        <v>310</v>
      </c>
      <c r="D14" s="24">
        <v>25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">
      <c r="A16" s="10" t="s">
        <v>3</v>
      </c>
      <c r="B16" s="17">
        <v>3900000000</v>
      </c>
      <c r="C16" s="17">
        <v>850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">
      <c r="A17" s="9" t="s">
        <v>22</v>
      </c>
      <c r="B17" s="19">
        <v>6200000000</v>
      </c>
      <c r="C17" s="19"/>
      <c r="D17" s="22">
        <f>D18</f>
        <v>3193.9797400000002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">
      <c r="A18" s="10" t="s">
        <v>12</v>
      </c>
      <c r="B18" s="17">
        <v>6200000000</v>
      </c>
      <c r="C18" s="17">
        <v>240</v>
      </c>
      <c r="D18" s="24">
        <v>3193.9797400000002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">
      <c r="A19" s="13" t="s">
        <v>24</v>
      </c>
      <c r="B19" s="19">
        <v>6300000000</v>
      </c>
      <c r="C19" s="19"/>
      <c r="D19" s="22">
        <f>D20</f>
        <v>9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0" customHeight="1" x14ac:dyDescent="0.2">
      <c r="A20" s="10" t="s">
        <v>12</v>
      </c>
      <c r="B20" s="17">
        <v>6300000000</v>
      </c>
      <c r="C20" s="17">
        <v>240</v>
      </c>
      <c r="D20" s="24">
        <v>9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1.5" hidden="1" customHeight="1" x14ac:dyDescent="0.2">
      <c r="A22" s="9" t="s">
        <v>25</v>
      </c>
      <c r="B22" s="19">
        <v>6400000000</v>
      </c>
      <c r="C22" s="19"/>
      <c r="D22" s="22">
        <f>D23</f>
        <v>0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5" hidden="1" customHeight="1" x14ac:dyDescent="0.2">
      <c r="A23" s="10" t="s">
        <v>12</v>
      </c>
      <c r="B23" s="17">
        <v>6400000000</v>
      </c>
      <c r="C23" s="17">
        <v>240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">
      <c r="A24" s="13" t="s">
        <v>26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" customHeight="1" x14ac:dyDescent="0.2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">
      <c r="A27" s="9" t="s">
        <v>17</v>
      </c>
      <c r="B27" s="19">
        <v>6600000000</v>
      </c>
      <c r="C27" s="19"/>
      <c r="D27" s="22">
        <f>D28</f>
        <v>850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" customHeight="1" x14ac:dyDescent="0.2">
      <c r="A28" s="10" t="s">
        <v>12</v>
      </c>
      <c r="B28" s="17">
        <v>6600000000</v>
      </c>
      <c r="C28" s="17">
        <v>240</v>
      </c>
      <c r="D28" s="24">
        <v>850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59.25" customHeight="1" x14ac:dyDescent="0.2">
      <c r="A29" s="9" t="s">
        <v>18</v>
      </c>
      <c r="B29" s="19">
        <v>8500000000</v>
      </c>
      <c r="C29" s="19"/>
      <c r="D29" s="22">
        <f>D30</f>
        <v>507.6</v>
      </c>
      <c r="E29" s="22">
        <v>0</v>
      </c>
      <c r="F29" s="22">
        <f>F30</f>
        <v>638.79999999999995</v>
      </c>
      <c r="G29" s="22">
        <v>0</v>
      </c>
      <c r="H29" s="22">
        <f>H30</f>
        <v>674.6</v>
      </c>
      <c r="I29" s="20">
        <v>0</v>
      </c>
    </row>
    <row r="30" spans="1:9" ht="31.9" customHeight="1" x14ac:dyDescent="0.2">
      <c r="A30" s="10" t="s">
        <v>4</v>
      </c>
      <c r="B30" s="17">
        <v>8500000000</v>
      </c>
      <c r="C30" s="17">
        <v>540</v>
      </c>
      <c r="D30" s="24">
        <v>507.6</v>
      </c>
      <c r="E30" s="24">
        <v>0</v>
      </c>
      <c r="F30" s="24">
        <v>638.79999999999995</v>
      </c>
      <c r="G30" s="24">
        <v>0</v>
      </c>
      <c r="H30" s="24">
        <v>674.6</v>
      </c>
      <c r="I30" s="18">
        <v>0</v>
      </c>
    </row>
    <row r="31" spans="1:9" ht="24.6" customHeight="1" x14ac:dyDescent="0.2">
      <c r="A31" s="9" t="s">
        <v>13</v>
      </c>
      <c r="B31" s="19">
        <v>9900000000</v>
      </c>
      <c r="C31" s="19"/>
      <c r="D31" s="22">
        <f>D32+D33+D34+D35</f>
        <v>100</v>
      </c>
      <c r="E31" s="22">
        <v>0</v>
      </c>
      <c r="F31" s="22">
        <f>F33+F34+F35</f>
        <v>35</v>
      </c>
      <c r="G31" s="22">
        <v>0</v>
      </c>
      <c r="H31" s="20">
        <f>H33+H34+H35</f>
        <v>35</v>
      </c>
      <c r="I31" s="20">
        <v>0</v>
      </c>
    </row>
    <row r="32" spans="1:9" ht="32.25" hidden="1" customHeight="1" x14ac:dyDescent="0.2">
      <c r="A32" s="10" t="s">
        <v>12</v>
      </c>
      <c r="B32" s="17">
        <v>9900000000</v>
      </c>
      <c r="C32" s="17">
        <v>240</v>
      </c>
      <c r="D32" s="24">
        <v>0</v>
      </c>
      <c r="E32" s="24">
        <v>0</v>
      </c>
      <c r="F32" s="24">
        <v>0</v>
      </c>
      <c r="G32" s="24">
        <v>0</v>
      </c>
      <c r="H32" s="18">
        <v>0</v>
      </c>
      <c r="I32" s="18">
        <v>0</v>
      </c>
    </row>
    <row r="33" spans="1:9" ht="28.5" customHeight="1" x14ac:dyDescent="0.2">
      <c r="A33" s="10" t="s">
        <v>4</v>
      </c>
      <c r="B33" s="17">
        <v>9900000000</v>
      </c>
      <c r="C33" s="17">
        <v>540</v>
      </c>
      <c r="D33" s="24">
        <v>5</v>
      </c>
      <c r="E33" s="24">
        <v>0</v>
      </c>
      <c r="F33" s="24">
        <v>5</v>
      </c>
      <c r="G33" s="24">
        <v>0</v>
      </c>
      <c r="H33" s="18">
        <v>5</v>
      </c>
      <c r="I33" s="18">
        <v>0</v>
      </c>
    </row>
    <row r="34" spans="1:9" ht="18.600000000000001" customHeight="1" x14ac:dyDescent="0.2">
      <c r="A34" s="10" t="s">
        <v>3</v>
      </c>
      <c r="B34" s="17">
        <v>9900000000</v>
      </c>
      <c r="C34" s="17">
        <v>850</v>
      </c>
      <c r="D34" s="24">
        <v>65</v>
      </c>
      <c r="E34" s="24">
        <v>0</v>
      </c>
      <c r="F34" s="24">
        <v>0</v>
      </c>
      <c r="G34" s="24">
        <v>0</v>
      </c>
      <c r="H34" s="18">
        <v>0</v>
      </c>
      <c r="I34" s="18">
        <v>0</v>
      </c>
    </row>
    <row r="35" spans="1:9" ht="18" customHeight="1" x14ac:dyDescent="0.2">
      <c r="A35" s="10" t="s">
        <v>1</v>
      </c>
      <c r="B35" s="17">
        <v>9900000000</v>
      </c>
      <c r="C35" s="17">
        <v>870</v>
      </c>
      <c r="D35" s="24">
        <v>30</v>
      </c>
      <c r="E35" s="24">
        <v>0</v>
      </c>
      <c r="F35" s="24">
        <v>30</v>
      </c>
      <c r="G35" s="24">
        <v>0</v>
      </c>
      <c r="H35" s="18">
        <v>30</v>
      </c>
      <c r="I35" s="18">
        <v>0</v>
      </c>
    </row>
    <row r="36" spans="1:9" ht="15.75" customHeight="1" x14ac:dyDescent="0.2">
      <c r="A36" s="10" t="s">
        <v>2</v>
      </c>
      <c r="B36" s="17"/>
      <c r="C36" s="17"/>
      <c r="D36" s="22">
        <f>D11+D17+D19+D22+D24+D31+D27+D29</f>
        <v>7877.6433800000004</v>
      </c>
      <c r="E36" s="22">
        <f>E11+E17+E19+E22+E24+E27+E31</f>
        <v>115.07</v>
      </c>
      <c r="F36" s="27">
        <f>F11+F17+F19+F22+F24+F31+F29+F27</f>
        <v>4464.3500000000004</v>
      </c>
      <c r="G36" s="22">
        <v>120.25</v>
      </c>
      <c r="H36" s="28">
        <f>H11+H17+H31+H19+H22+H24+H27+H29</f>
        <v>4535.08</v>
      </c>
      <c r="I36" s="20">
        <v>124.48</v>
      </c>
    </row>
    <row r="37" spans="1:9" ht="15" x14ac:dyDescent="0.25">
      <c r="A37" s="10" t="s">
        <v>5</v>
      </c>
      <c r="B37" s="10"/>
      <c r="C37" s="10"/>
      <c r="D37" s="29"/>
      <c r="E37" s="29"/>
      <c r="F37" s="30">
        <v>114.5</v>
      </c>
      <c r="G37" s="31">
        <v>0</v>
      </c>
      <c r="H37" s="30">
        <v>238.7</v>
      </c>
      <c r="I37" s="32">
        <v>0</v>
      </c>
    </row>
    <row r="38" spans="1:9" ht="16.5" customHeight="1" x14ac:dyDescent="0.25">
      <c r="A38" s="21" t="s">
        <v>11</v>
      </c>
      <c r="B38" s="11"/>
      <c r="C38" s="11"/>
      <c r="D38" s="33">
        <v>7877.6433800000004</v>
      </c>
      <c r="E38" s="34">
        <v>115.07</v>
      </c>
      <c r="F38" s="35">
        <f>F36+F37</f>
        <v>4578.8500000000004</v>
      </c>
      <c r="G38" s="36">
        <v>120.3</v>
      </c>
      <c r="H38" s="35">
        <f>H36+H37</f>
        <v>4773.78</v>
      </c>
      <c r="I38" s="37">
        <v>124.5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2023-06-20T04:33:25Z</cp:lastPrinted>
  <dcterms:created xsi:type="dcterms:W3CDTF">2013-09-25T09:34:15Z</dcterms:created>
  <dcterms:modified xsi:type="dcterms:W3CDTF">2023-06-20T04:33:28Z</dcterms:modified>
</cp:coreProperties>
</file>